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<sst xmlns="http://schemas.openxmlformats.org/spreadsheetml/2006/main" count="231" uniqueCount="68">
  <si>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</si>
  <si>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</si>
  <si>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</si>
  <si>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</si>
  <si>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</si>
  <si>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</si>
  <si>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</si>
  <si>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</si>
  <si>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第2902号</t>
  </si>
  <si>
    <t xml:space="preserve">　業務名</t>
  </si>
  <si>
    <t>深浦港ふれあい橋橋梁補修対策検討業務委託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</si>
  <si>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</si>
  <si>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</si>
  <si>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</si>
  <si>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</si>
  <si>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</si>
  <si>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</si>
  <si>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</si>
  <si>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</si>
  <si>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</si>
  <si>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</si>
  <si>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</si>
  <si>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</si>
  <si>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橋梁設計</t>
  </si>
  <si>
    <t/>
  </si>
  <si>
    <t>式</t>
  </si>
  <si>
    <t>橋梁調査設計</t>
  </si>
  <si>
    <t>斜材調査工</t>
  </si>
  <si>
    <t>橋</t>
  </si>
  <si>
    <t>対策工法検討</t>
  </si>
  <si>
    <t>橋梁補修設計</t>
  </si>
  <si>
    <t>現地調査（劣化損傷図作成含む）</t>
  </si>
  <si>
    <t>橋長L=67.0ｍ</t>
  </si>
  <si>
    <t>床版防水補修設計</t>
  </si>
  <si>
    <t>伸縮装置補修設計</t>
  </si>
  <si>
    <t>Ｎ＝2径間</t>
  </si>
  <si>
    <t>防護柵補修設計</t>
  </si>
  <si>
    <t>排水装置補修設計</t>
  </si>
  <si>
    <t>主桁表面処理設計</t>
  </si>
  <si>
    <t>主桁補修設計</t>
  </si>
  <si>
    <t>下部工表面処理設計</t>
  </si>
  <si>
    <t>下部工補修設計</t>
  </si>
  <si>
    <t>施工計画書作成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</si>
  <si>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</si>
  <si>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</si>
  <si>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</si>
  <si>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</si>
  <si>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</si>
  <si>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</si>
  <si>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</si>
  <si>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</si>
  <si>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</si>
  <si>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</si>
  <si>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安全費(橋梁定期点検)</t>
  </si>
  <si>
    <t xml:space="preserve">安全費　</t>
  </si>
  <si>
    <t>仮設費(橋梁定期点検)</t>
  </si>
  <si>
    <t>機械器具損料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</si>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</sst>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 t="s">
        <v>30</v>
      </c>
      <c r="D35" s="16"/>
      <c r="E35" s="20"/>
      <c r="F35" s="22"/>
      <c r="G35" s="26">
        <f>G38+G41+G44+G47+G50+G53+G56+G59+G62+G65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32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28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32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28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35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28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28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37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28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38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32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28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39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32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28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40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35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28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41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35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28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42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28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43</v>
      </c>
      <c r="B68" s="15"/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1.0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44</v>
      </c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45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46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47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48</v>
      </c>
      <c r="B80" s="15"/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1.0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48</v>
      </c>
      <c r="C83" s="15"/>
      <c r="D83" s="16"/>
      <c r="E83" s="20"/>
      <c r="F83" s="22"/>
      <c r="G83" s="26">
        <f>G86+G92+G98+G104+G110+G116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49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50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51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52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27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27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53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54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55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55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56</v>
      </c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56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57</v>
      </c>
      <c r="B122" s="15"/>
      <c r="C122" s="15"/>
      <c r="D122" s="16"/>
      <c r="E122" s="20"/>
      <c r="F122" s="22"/>
      <c r="G122" s="26">
        <f>G17+G20+G68+G80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 t="s">
        <v>58</v>
      </c>
      <c r="B125" s="15"/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59</v>
      </c>
      <c r="B128" s="15"/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60</v>
      </c>
      <c r="B131" s="15"/>
      <c r="C131" s="15"/>
      <c r="D131" s="16"/>
      <c r="E131" s="20"/>
      <c r="F131" s="22"/>
      <c r="G131" s="26">
        <f>G122+G125+G128</f>
      </c>
      <c r="H131" s="28" t="s">
        <v>24</v>
      </c>
      <c r="J131" s="30" t="n">
        <v>38.0</v>
      </c>
      <c r="K131" s="31" t="n">
        <v>30.0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32" t="s">
        <v>61</v>
      </c>
      <c r="B134" s="33"/>
      <c r="C134" s="33"/>
      <c r="D134" s="34"/>
      <c r="E134" s="41"/>
      <c r="F134" s="44"/>
      <c r="G134" s="50">
        <f>G131</f>
      </c>
      <c r="H134" s="51" t="s">
        <v>24</v>
      </c>
      <c r="J134" s="55" t="n">
        <v>39.0</v>
      </c>
      <c r="K134" s="55" t="n">
        <v>30.0</v>
      </c>
    </row>
    <row r="135" ht="15.0" customHeight="true">
      <c r="A135" s="35"/>
      <c r="B135" s="36"/>
      <c r="C135" s="36"/>
      <c r="D135" s="37"/>
      <c r="E135" s="42" t="s">
        <v>24</v>
      </c>
      <c r="F135" s="45"/>
      <c r="G135" s="50"/>
      <c r="H135" s="52" t="s">
        <v>24</v>
      </c>
    </row>
    <row r="136" ht="15.0" customHeight="true">
      <c r="A136" s="38"/>
      <c r="B136" s="39"/>
      <c r="C136" s="39"/>
      <c r="D136" s="40"/>
      <c r="E136" s="43" t="s">
        <v>25</v>
      </c>
      <c r="F136" s="46" t="n">
        <v>1.0</v>
      </c>
      <c r="G136" s="50"/>
      <c r="H136" s="53"/>
    </row>
    <row r="137">
      <c r="A137" s="56" t="s">
        <v>62</v>
      </c>
      <c r="B137" s="57" t="s">
        <v>63</v>
      </c>
      <c r="J137" s="30" t="n">
        <v>99999.0</v>
      </c>
    </row>
    <row r="138">
      <c r="A138" s="56" t="s">
        <v>64</v>
      </c>
      <c r="B138" s="57" t="s">
        <v>65</v>
      </c>
    </row>
    <row r="139">
      <c r="A139" s="56" t="s">
        <v>66</v>
      </c>
      <c r="B139" s="57" t="s">
        <v>67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2026-05-14T07:16:03Z</dcterms:created>
  <dc:creator>Apache POI</dc:creator>
</cp:coreProperties>
</file>